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<sst xmlns="http://schemas.openxmlformats.org/spreadsheetml/2006/main" count="90" uniqueCount="82">
  <si>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</si>
  <si>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</si>
  <si>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</si>
  <si>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</si>
  <si>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</si>
  <si>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</si>
  <si>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</si>
  <si>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</si>
  <si>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</si>
  <si>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</si>
  <si>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</si>
  <si>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</si>
  <si>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</si>
  <si>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</si>
  <si>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</si>
  <si>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</si>
  <si>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</si>
  <si>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</si>
  <si>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</si>
  <si>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</si>
  <si>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</si>
  <si>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</si>
  <si>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</si>
  <si>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</si>
  <si>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</si>
  <si>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</si>
  <si>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</si>
  <si>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</si>
  <si>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</si>
  <si>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</si>
  <si>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</si>
  <si>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</si>
  <si>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</si>
  <si>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</si>
  <si>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</si>
  <si>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</si>
  <si>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</si>
  <si>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</si>
  <si>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</si>
  <si>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</si>
  <si>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</si>
  <si>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</si>
  <si>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</si>
  <si>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</si>
  <si>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</si>
  <si>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</si>
  <si>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</si>
  <si>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</si>
  <si>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</si>
  <si>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</si>
  <si>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</si>
  <si>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</si>
  <si>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</si>
  <si>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</si>
  <si>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</si>
  <si>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</si>
  <si>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</si>
  <si>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</si>
  <si>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</si>
  <si>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</si>
  <si>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</si>
  <si>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</si>
  <si>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</si>
  <si>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</si>
  <si>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</si>
  <si>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</si>
  <si>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</si>
  <si>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</si>
  <si>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</si>
  <si>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</si>
  <si>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</si>
  <si>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</si>
  <si>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</si>
  <si>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</si>
  <si>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</si>
  <si>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</si>
  <si>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</si>
  <si>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</si>
  <si>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</si>
  <si>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</si>
  <si>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Primjena softverskih paketa u hemiji</t>
  </si>
  <si>
    <t>Hemija /Hemija/usmjerenje:Edukacija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</si>
</sst>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3" fillId="3" borderId="0" xfId="0" applyFont="1" applyFill="1"/>
    <xf numFmtId="0" fontId="0" fillId="3" borderId="0" xfId="0" applyFill="1"/>
    <xf numFmtId="0" fontId="4" fillId="4" borderId="0" xfId="1" applyFont="1" applyFill="1" applyAlignment="1">
      <alignment horizontal="left"/>
    </xf>
    <xf numFmtId="0" fontId="4" fillId="4" borderId="0" xfId="1" applyFont="1" applyFill="1" applyAlignment="1">
      <alignment horizontal="right"/>
    </xf>
    <xf numFmtId="2" fontId="0" fillId="3" borderId="0" xfId="0" applyNumberFormat="1" applyFill="1"/>
    <xf numFmtId="2" fontId="3" fillId="3" borderId="0" xfId="0" applyNumberFormat="1" applyFont="1" applyFill="1"/>
    <xf numFmtId="0" fontId="7" fillId="4" borderId="0" xfId="1" applyFont="1" applyFill="1" applyAlignment="1">
      <alignment horizontal="right"/>
    </xf>
    <xf numFmtId="2" fontId="7" fillId="4" borderId="0" xfId="1" applyNumberFormat="1" applyFont="1" applyFill="1"/>
    <xf numFmtId="10" fontId="0" fillId="3" borderId="0" xfId="0" applyNumberFormat="1" applyFill="1"/>
    <xf numFmtId="10" fontId="3" fillId="3" borderId="0" xfId="0" applyNumberFormat="1" applyFont="1" applyFill="1"/>
    <xf numFmtId="0" fontId="7" fillId="4" borderId="0" xfId="1" applyFont="1" applyFill="1"/>
    <xf numFmtId="0" fontId="0" fillId="0" borderId="0" xfId="0" applyProtection="1">
      <protection locked="0"/>
    </xf>
    <xf numFmtId="0" fontId="3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3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8" borderId="0" xfId="0" applyFont="1" applyFill="1"/>
    <xf numFmtId="0" fontId="0" fillId="8" borderId="0" xfId="0" applyFill="1"/>
    <xf numFmtId="0" fontId="2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9" borderId="0" xfId="0" applyFont="1" applyFill="1" applyAlignment="1">
      <alignment horizontal="left"/>
    </xf>
    <xf numFmtId="0" fontId="1" fillId="9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5" fillId="6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/>
    </xf>
    <xf numFmtId="0" fontId="4" fillId="4" borderId="0" xfId="1" applyFont="1" applyFill="1" applyAlignment="1">
      <alignment horizontal="left"/>
    </xf>
    <xf numFmtId="0" fontId="5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2" workbookViewId="0">
      <selection activeCell="H20" sqref="H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41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42" t="s">
        <v>81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80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5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2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2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280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>
        <v>2</v>
      </c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/>
      <c r="I26" s="30"/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25</v>
      </c>
      <c r="B27" s="25"/>
      <c r="C27" s="25"/>
      <c r="D27" s="25"/>
      <c r="E27" s="25"/>
      <c r="F27" s="25"/>
      <c r="G27" s="25"/>
      <c r="H27" s="24">
        <v>1</v>
      </c>
      <c r="I27" s="26" t="s">
        <v>26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3" t="s">
        <v>29</v>
      </c>
      <c r="B6" s="43"/>
      <c r="C6" s="43"/>
      <c r="D6" s="43"/>
      <c r="E6" s="43"/>
      <c r="F6" s="43"/>
      <c r="G6" s="43"/>
      <c r="H6" s="19">
        <v>0.75</v>
      </c>
    </row>
    <row r="7" spans="1:11">
      <c r="A7" s="43" t="s">
        <v>30</v>
      </c>
      <c r="B7" s="43"/>
      <c r="C7" s="43"/>
      <c r="D7" s="43"/>
      <c r="E7" s="43"/>
      <c r="F7" s="43"/>
      <c r="G7" s="43"/>
      <c r="H7" s="20">
        <v>15</v>
      </c>
      <c r="I7" t="str">
        <f>IF(OR(H7&lt;15,H7&gt;20),"neprikladno","")</f>
        <v/>
      </c>
      <c r="J7"/>
      <c r="K7"/>
    </row>
    <row r="8" spans="1:11">
      <c r="A8" s="43" t="s">
        <v>31</v>
      </c>
      <c r="B8" s="43"/>
      <c r="C8" s="43"/>
      <c r="D8" s="43"/>
      <c r="E8" s="43"/>
      <c r="F8" s="43"/>
      <c r="G8" s="43"/>
      <c r="H8" s="20">
        <v>10</v>
      </c>
      <c r="I8" t="str">
        <f>IF(OR(H8&lt;10,H8&gt;12),"neprikladno","")</f>
        <v/>
      </c>
      <c r="J8"/>
      <c r="K8"/>
    </row>
    <row r="9" spans="1:11">
      <c r="A9" s="43" t="s">
        <v>32</v>
      </c>
      <c r="B9" s="43"/>
      <c r="C9" s="43"/>
      <c r="D9" s="43"/>
      <c r="E9" s="43"/>
      <c r="F9" s="43"/>
      <c r="G9" s="43"/>
      <c r="H9" s="20">
        <v>15</v>
      </c>
      <c r="I9" t="str">
        <f>IF(OR(H9&lt;15,H9&gt;20),"neprikladno","")</f>
        <v/>
      </c>
      <c r="J9"/>
      <c r="K9"/>
    </row>
    <row r="10" spans="1:11">
      <c r="A10" s="43" t="s">
        <v>33</v>
      </c>
      <c r="B10" s="43"/>
      <c r="C10" s="43"/>
      <c r="D10" s="43"/>
      <c r="E10" s="43"/>
      <c r="F10" s="43"/>
      <c r="G10" s="43"/>
      <c r="H10" s="20">
        <v>12</v>
      </c>
      <c r="I10" t="str">
        <f>IF(OR(H10&lt;10,H10&gt;12),"neprikladno","")</f>
        <v/>
      </c>
      <c r="J10"/>
      <c r="K10"/>
    </row>
    <row r="11" spans="1:11">
      <c r="A11" s="43" t="s">
        <v>34</v>
      </c>
      <c r="B11" s="43"/>
      <c r="C11" s="43"/>
      <c r="D11" s="43"/>
      <c r="E11" s="43"/>
      <c r="F11" s="43"/>
      <c r="G11" s="43"/>
      <c r="H11" s="20">
        <v>7</v>
      </c>
      <c r="I11" t="str">
        <f>IF(OR(H11&lt;7,H11&gt;8),"neprikladno","")</f>
        <v/>
      </c>
      <c r="J11"/>
      <c r="K11"/>
    </row>
    <row r="12" spans="1:11">
      <c r="A12" s="44" t="s">
        <v>35</v>
      </c>
      <c r="B12" s="43"/>
      <c r="C12" s="43"/>
      <c r="D12" s="43"/>
      <c r="E12" s="43"/>
      <c r="F12" s="43"/>
      <c r="G12" s="43"/>
      <c r="H12" s="20">
        <v>10</v>
      </c>
      <c r="I12" t="str">
        <f>IF(OR(H12&lt;10,H12&gt;12),"neprikladno","")</f>
        <v/>
      </c>
      <c r="J12"/>
      <c r="K12"/>
    </row>
    <row r="13" spans="1:11">
      <c r="A13" s="43" t="s">
        <v>36</v>
      </c>
      <c r="B13" s="43"/>
      <c r="C13" s="43"/>
      <c r="D13" s="43"/>
      <c r="E13" s="43"/>
      <c r="F13" s="43"/>
      <c r="G13" s="43"/>
      <c r="H13" s="20">
        <v>7</v>
      </c>
      <c r="I13" t="str">
        <f>IF(OR(H13&lt;7,H13&gt;8),"neprikladno","")</f>
        <v/>
      </c>
      <c r="J13"/>
      <c r="K13"/>
    </row>
    <row r="14" spans="1:11">
      <c r="A14" s="43" t="s">
        <v>37</v>
      </c>
      <c r="B14" s="43"/>
      <c r="C14" s="43"/>
      <c r="D14" s="43"/>
      <c r="E14" s="43"/>
      <c r="F14" s="43"/>
      <c r="G14" s="43"/>
      <c r="H14" s="20">
        <v>150</v>
      </c>
      <c r="I14" t="str">
        <f>IF(OR(H14&lt;150,H14&gt;200),"neprikladno","")</f>
        <v/>
      </c>
      <c r="J14"/>
      <c r="K14"/>
    </row>
    <row r="15" spans="1:11">
      <c r="A15" s="43" t="s">
        <v>38</v>
      </c>
      <c r="B15" s="43"/>
      <c r="C15" s="43"/>
      <c r="D15" s="43"/>
      <c r="E15" s="43"/>
      <c r="F15" s="43"/>
      <c r="G15" s="43"/>
      <c r="H15" s="21">
        <v>1</v>
      </c>
    </row>
    <row r="16" spans="1:11">
      <c r="A16" s="43" t="s">
        <v>39</v>
      </c>
      <c r="B16" s="43"/>
      <c r="C16" s="43"/>
      <c r="D16" s="43"/>
      <c r="E16" s="43"/>
      <c r="F16" s="43"/>
      <c r="G16" s="43"/>
      <c r="H16" s="21">
        <v>1</v>
      </c>
    </row>
    <row r="17" spans="1:8">
      <c r="A17" s="43" t="s">
        <v>40</v>
      </c>
      <c r="B17" s="43"/>
      <c r="C17" s="43"/>
      <c r="D17" s="43"/>
      <c r="E17" s="43"/>
      <c r="F17" s="43"/>
      <c r="G17" s="43"/>
      <c r="H17" s="21">
        <v>1</v>
      </c>
    </row>
    <row r="18" spans="1:8">
      <c r="A18" s="43" t="s">
        <v>41</v>
      </c>
      <c r="B18" s="43"/>
      <c r="C18" s="43"/>
      <c r="D18" s="43"/>
      <c r="E18" s="43"/>
      <c r="F18" s="43"/>
      <c r="G18" s="43"/>
      <c r="H18" s="21">
        <v>15</v>
      </c>
    </row>
    <row r="19" spans="1:8">
      <c r="A19" s="43" t="s">
        <v>42</v>
      </c>
      <c r="B19" s="43"/>
      <c r="C19" s="43"/>
      <c r="D19" s="43"/>
      <c r="E19" s="43"/>
      <c r="F19" s="43"/>
      <c r="G19" s="43"/>
      <c r="H19" s="21">
        <v>1</v>
      </c>
    </row>
    <row r="20" spans="1:8">
      <c r="A20" s="43" t="s">
        <v>43</v>
      </c>
      <c r="B20" s="43"/>
      <c r="C20" s="43"/>
      <c r="D20" s="43"/>
      <c r="E20" s="43"/>
      <c r="F20" s="43"/>
      <c r="G20" s="43"/>
      <c r="H20" s="21">
        <v>1</v>
      </c>
    </row>
    <row r="21" spans="1:8">
      <c r="A21" s="43" t="s">
        <v>44</v>
      </c>
      <c r="B21" s="43"/>
      <c r="C21" s="43"/>
      <c r="D21" s="43"/>
      <c r="E21" s="43"/>
      <c r="F21" s="43"/>
      <c r="G21" s="43"/>
      <c r="H21" s="21">
        <v>1</v>
      </c>
    </row>
    <row r="22" spans="1:8">
      <c r="A22" s="43" t="s">
        <v>45</v>
      </c>
      <c r="B22" s="43"/>
      <c r="C22" s="43"/>
      <c r="D22" s="43"/>
      <c r="E22" s="43"/>
      <c r="F22" s="43"/>
      <c r="G22" s="43"/>
      <c r="H22" s="21">
        <v>1</v>
      </c>
    </row>
    <row r="23" spans="1:8">
      <c r="A23" s="43" t="s">
        <v>46</v>
      </c>
      <c r="B23" s="43"/>
      <c r="C23" s="43"/>
      <c r="D23" s="43"/>
      <c r="E23" s="43"/>
      <c r="F23" s="43"/>
      <c r="G23" s="43"/>
      <c r="H23" s="21">
        <v>15</v>
      </c>
    </row>
    <row r="24" spans="1:8">
      <c r="A24" s="43" t="s">
        <v>47</v>
      </c>
      <c r="B24" s="43"/>
      <c r="C24" s="43"/>
      <c r="D24" s="43"/>
      <c r="E24" s="43"/>
      <c r="F24" s="43"/>
      <c r="G24" s="43"/>
      <c r="H24" s="21">
        <v>1</v>
      </c>
    </row>
    <row r="25" spans="1:8">
      <c r="A25" s="43" t="s">
        <v>48</v>
      </c>
      <c r="B25" s="43"/>
      <c r="C25" s="43"/>
      <c r="D25" s="43"/>
      <c r="E25" s="43"/>
      <c r="F25" s="43"/>
      <c r="G25" s="43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6" t="s">
        <v>49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51" t="s">
        <v>51</v>
      </c>
      <c r="B6" s="51"/>
      <c r="C6" s="51"/>
      <c r="D6" s="51"/>
      <c r="E6" s="51"/>
      <c r="F6" s="51"/>
      <c r="G6" s="8" t="s">
        <v>52</v>
      </c>
      <c r="H6" s="7">
        <f>25*Aktivnosti!H8</f>
        <v>125</v>
      </c>
      <c r="I6" s="8" t="s">
        <v>53</v>
      </c>
      <c r="J6" s="7">
        <f>30*Aktivnosti!H8</f>
        <v>150</v>
      </c>
      <c r="K6" s="6" t="s">
        <v>54</v>
      </c>
    </row>
    <row r="7" spans="1:11">
      <c r="A7" s="47" t="s">
        <v>55</v>
      </c>
      <c r="B7" s="47"/>
      <c r="C7" s="47"/>
      <c r="D7" s="47"/>
      <c r="E7" s="47"/>
      <c r="F7" s="47"/>
      <c r="G7" s="9">
        <f>15*(Aktivnosti!H9+Aktivnosti!H10+Aktivnosti!H11)*Norme!H6</f>
        <v>45</v>
      </c>
      <c r="H7" s="6"/>
      <c r="I7" s="9"/>
      <c r="J7" s="6"/>
      <c r="K7" s="13">
        <f>G7/$G$23</f>
        <v>0.34316217590238945</v>
      </c>
    </row>
    <row r="8" spans="1:11">
      <c r="A8" s="47" t="s">
        <v>56</v>
      </c>
      <c r="B8" s="47"/>
      <c r="C8" s="47"/>
      <c r="D8" s="47"/>
      <c r="E8" s="47"/>
      <c r="F8" s="47"/>
      <c r="G8" s="9">
        <f>(Aktivnosti!H12/Norme!H7)+(Aktivnosti!H13/Norme!H8)+(Aktivnosti!H14/Norme!H12)</f>
        <v>34.666666666666664</v>
      </c>
      <c r="H8" s="6"/>
      <c r="I8" s="9"/>
      <c r="J8" s="6"/>
      <c r="K8" s="13">
        <f t="shared" ref="K8:K22" si="0">G8/$G$23</f>
        <v>0.26436197254702593</v>
      </c>
    </row>
    <row r="9" spans="1:11">
      <c r="A9" s="47" t="s">
        <v>57</v>
      </c>
      <c r="B9" s="47"/>
      <c r="C9" s="47"/>
      <c r="D9" s="47"/>
      <c r="E9" s="47"/>
      <c r="F9" s="47"/>
      <c r="G9" s="9">
        <f>(Aktivnosti!H12/Norme!H10)+(Aktivnosti!H13/Norme!H11)+(Aktivnosti!H14/Norme!H13)</f>
        <v>48.333333333333336</v>
      </c>
      <c r="H9" s="6"/>
      <c r="I9" s="9"/>
      <c r="J9" s="6"/>
      <c r="K9" s="13">
        <f t="shared" si="0"/>
        <v>0.36858159633960352</v>
      </c>
    </row>
    <row r="10" spans="1:11">
      <c r="A10" s="52" t="s">
        <v>58</v>
      </c>
      <c r="B10" s="47"/>
      <c r="C10" s="47"/>
      <c r="D10" s="47"/>
      <c r="E10" s="47"/>
      <c r="F10" s="47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7" t="s">
        <v>59</v>
      </c>
      <c r="B11" s="47"/>
      <c r="C11" s="47"/>
      <c r="D11" s="47"/>
      <c r="E11" s="47"/>
      <c r="F11" s="47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7" t="s">
        <v>60</v>
      </c>
      <c r="B12" s="47"/>
      <c r="C12" s="47"/>
      <c r="D12" s="47"/>
      <c r="E12" s="47"/>
      <c r="F12" s="47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7" t="s">
        <v>61</v>
      </c>
      <c r="B13" s="47"/>
      <c r="C13" s="47"/>
      <c r="D13" s="47"/>
      <c r="E13" s="47"/>
      <c r="F13" s="47"/>
      <c r="G13" s="9">
        <f>Aktivnosti!H18/Norme!H16</f>
        <v>2</v>
      </c>
      <c r="H13" s="6"/>
      <c r="I13" s="9"/>
      <c r="J13" s="6"/>
      <c r="K13" s="13">
        <f t="shared" si="0"/>
        <v>1.525165226232842E-2</v>
      </c>
    </row>
    <row r="14" spans="1:11">
      <c r="A14" s="47" t="s">
        <v>62</v>
      </c>
      <c r="B14" s="47"/>
      <c r="C14" s="47"/>
      <c r="D14" s="47"/>
      <c r="E14" s="47"/>
      <c r="F14" s="47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7" t="s">
        <v>63</v>
      </c>
      <c r="B15" s="47"/>
      <c r="C15" s="47"/>
      <c r="D15" s="47"/>
      <c r="E15" s="47"/>
      <c r="F15" s="47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7" t="s">
        <v>64</v>
      </c>
      <c r="B16" s="47"/>
      <c r="C16" s="47"/>
      <c r="D16" s="47"/>
      <c r="E16" s="47"/>
      <c r="F16" s="47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7" t="s">
        <v>65</v>
      </c>
      <c r="B17" s="47"/>
      <c r="C17" s="47"/>
      <c r="D17" s="47"/>
      <c r="E17" s="47"/>
      <c r="F17" s="47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7" t="s">
        <v>66</v>
      </c>
      <c r="B18" s="47"/>
      <c r="C18" s="47"/>
      <c r="D18" s="47"/>
      <c r="E18" s="47"/>
      <c r="F18" s="47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7" t="s">
        <v>67</v>
      </c>
      <c r="B19" s="47"/>
      <c r="C19" s="47"/>
      <c r="D19" s="47"/>
      <c r="E19" s="47"/>
      <c r="F19" s="47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7" t="s">
        <v>68</v>
      </c>
      <c r="B20" s="47"/>
      <c r="C20" s="47"/>
      <c r="D20" s="47"/>
      <c r="E20" s="47"/>
      <c r="F20" s="47"/>
      <c r="G20" s="9">
        <f>Aktivnosti!H25/Norme!H23</f>
        <v>0.13333333333333333</v>
      </c>
      <c r="H20" s="6"/>
      <c r="I20" s="9"/>
      <c r="J20" s="6"/>
      <c r="K20" s="13">
        <f t="shared" si="0"/>
        <v>1.0167768174885613E-3</v>
      </c>
    </row>
    <row r="21" spans="1:11">
      <c r="A21" s="47" t="s">
        <v>69</v>
      </c>
      <c r="B21" s="47"/>
      <c r="C21" s="47"/>
      <c r="D21" s="47"/>
      <c r="E21" s="47"/>
      <c r="F21" s="47"/>
      <c r="G21" s="9">
        <f>Aktivnosti!H26/Norme!H24</f>
        <v>0</v>
      </c>
      <c r="H21" s="6"/>
      <c r="I21" s="9"/>
      <c r="J21" s="6"/>
      <c r="K21" s="13">
        <f t="shared" si="0"/>
        <v>0</v>
      </c>
    </row>
    <row r="22" spans="1:11">
      <c r="A22" s="47" t="s">
        <v>70</v>
      </c>
      <c r="B22" s="47"/>
      <c r="C22" s="47"/>
      <c r="D22" s="47"/>
      <c r="E22" s="47"/>
      <c r="F22" s="47"/>
      <c r="G22" s="9">
        <f>Aktivnosti!H27/Norme!H25</f>
        <v>1</v>
      </c>
      <c r="H22" s="6"/>
      <c r="I22" s="9"/>
      <c r="J22" s="6"/>
      <c r="K22" s="13">
        <f t="shared" si="0"/>
        <v>7.6258261311642102E-3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131.13333333333333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5" t="s">
        <v>73</v>
      </c>
      <c r="B25" s="45"/>
      <c r="C25" s="45"/>
      <c r="D25" s="45"/>
      <c r="E25" s="45"/>
      <c r="F25" s="45"/>
      <c r="G25" s="11" t="s">
        <v>52</v>
      </c>
      <c r="H25" s="12">
        <f>G23/30</f>
        <v>4.3711111111111105</v>
      </c>
      <c r="I25" s="11" t="s">
        <v>53</v>
      </c>
      <c r="J25" s="12">
        <f>G23/25</f>
        <v>5.245333333333333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3" sqref="B13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45</v>
      </c>
    </row>
    <row r="8" spans="1:2">
      <c r="A8" s="3" t="s">
        <v>77</v>
      </c>
      <c r="B8" s="4">
        <f>IF(Proračun!G24="OK",SUM(Proračun!G8:G22),"")</f>
        <v>86.13333333333334</v>
      </c>
    </row>
    <row r="9" spans="1:2">
      <c r="A9" s="3" t="s">
        <v>78</v>
      </c>
      <c r="B9" s="4">
        <f>IF(Proračun!G24="OK",B7+B8,"")</f>
        <v>131.13333333333333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2026-03-05T07:53:22Z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